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30" windowWidth="17220" windowHeight="7410"/>
  </bookViews>
  <sheets>
    <sheet name="Dettaglio tecnico economico" sheetId="3" r:id="rId1"/>
  </sheets>
  <calcPr calcId="145621"/>
</workbook>
</file>

<file path=xl/calcChain.xml><?xml version="1.0" encoding="utf-8"?>
<calcChain xmlns="http://schemas.openxmlformats.org/spreadsheetml/2006/main">
  <c r="I66" i="3" l="1"/>
  <c r="K68" i="3"/>
  <c r="K67" i="3"/>
  <c r="K64" i="3"/>
  <c r="K62" i="3"/>
  <c r="K60" i="3"/>
  <c r="K59" i="3"/>
  <c r="K58" i="3"/>
  <c r="K57" i="3"/>
  <c r="K56" i="3"/>
  <c r="K55" i="3"/>
  <c r="K54" i="3"/>
  <c r="K52" i="3"/>
  <c r="K51" i="3"/>
  <c r="K50" i="3"/>
  <c r="K49" i="3"/>
  <c r="K48" i="3"/>
  <c r="K47" i="3"/>
  <c r="K46" i="3"/>
  <c r="K45" i="3"/>
  <c r="K44" i="3"/>
  <c r="K42" i="3"/>
  <c r="K40" i="3"/>
  <c r="K39" i="3"/>
  <c r="K38" i="3"/>
  <c r="K36" i="3"/>
  <c r="K35" i="3"/>
  <c r="K34" i="3"/>
  <c r="K32" i="3"/>
  <c r="K30" i="3"/>
  <c r="K29" i="3"/>
  <c r="K27" i="3"/>
  <c r="K25" i="3"/>
  <c r="K24" i="3"/>
  <c r="K22" i="3"/>
  <c r="K21" i="3"/>
  <c r="K20" i="3"/>
  <c r="K19" i="3"/>
  <c r="K17" i="3"/>
  <c r="K16" i="3"/>
  <c r="K15" i="3"/>
  <c r="K14" i="3"/>
  <c r="K13" i="3"/>
  <c r="K12" i="3"/>
  <c r="K11" i="3"/>
  <c r="K10" i="3"/>
  <c r="K9" i="3"/>
  <c r="K8" i="3"/>
  <c r="K6" i="3"/>
  <c r="K4" i="3"/>
  <c r="I67" i="3"/>
  <c r="I64" i="3"/>
  <c r="I51" i="3"/>
  <c r="I49" i="3"/>
  <c r="I47" i="3"/>
  <c r="I45" i="3"/>
  <c r="I39" i="3"/>
  <c r="I27" i="3"/>
  <c r="I21" i="3"/>
  <c r="I19" i="3"/>
  <c r="I16" i="3"/>
  <c r="I15" i="3"/>
  <c r="I12" i="3"/>
  <c r="I11" i="3"/>
  <c r="I8" i="3"/>
  <c r="K2" i="3"/>
  <c r="I68" i="3"/>
  <c r="I62" i="3"/>
  <c r="I60" i="3"/>
  <c r="I59" i="3"/>
  <c r="I58" i="3"/>
  <c r="I57" i="3"/>
  <c r="I56" i="3"/>
  <c r="I55" i="3"/>
  <c r="I54" i="3"/>
  <c r="I52" i="3"/>
  <c r="I50" i="3"/>
  <c r="I48" i="3"/>
  <c r="I46" i="3"/>
  <c r="I44" i="3"/>
  <c r="I42" i="3"/>
  <c r="I40" i="3"/>
  <c r="I38" i="3"/>
  <c r="I36" i="3"/>
  <c r="I35" i="3"/>
  <c r="I34" i="3"/>
  <c r="I32" i="3"/>
  <c r="I30" i="3"/>
  <c r="I29" i="3"/>
  <c r="I25" i="3"/>
  <c r="I24" i="3"/>
  <c r="I22" i="3"/>
  <c r="I20" i="3"/>
  <c r="I17" i="3"/>
  <c r="I14" i="3"/>
  <c r="I13" i="3"/>
  <c r="I10" i="3"/>
  <c r="I9" i="3"/>
  <c r="I6" i="3"/>
  <c r="I4" i="3"/>
  <c r="I2" i="3"/>
  <c r="K66" i="3" l="1"/>
  <c r="J68" i="3" l="1"/>
  <c r="J2" i="3"/>
  <c r="J67" i="3"/>
  <c r="J47" i="3"/>
  <c r="J4" i="3"/>
  <c r="J6" i="3"/>
  <c r="J8" i="3"/>
  <c r="J9" i="3"/>
  <c r="J10" i="3"/>
  <c r="J11" i="3"/>
  <c r="J12" i="3"/>
  <c r="J13" i="3"/>
  <c r="J14" i="3"/>
  <c r="J15" i="3"/>
  <c r="J16" i="3"/>
  <c r="J17" i="3"/>
  <c r="J19" i="3"/>
  <c r="J20" i="3"/>
  <c r="J21" i="3"/>
  <c r="J22" i="3"/>
  <c r="J24" i="3"/>
  <c r="J25" i="3"/>
  <c r="J27" i="3"/>
  <c r="J29" i="3"/>
  <c r="J30" i="3"/>
  <c r="J32" i="3"/>
  <c r="J34" i="3"/>
  <c r="J35" i="3"/>
  <c r="J36" i="3"/>
  <c r="J38" i="3"/>
  <c r="J39" i="3"/>
  <c r="J40" i="3"/>
  <c r="J42" i="3"/>
  <c r="J44" i="3"/>
  <c r="J45" i="3"/>
  <c r="J46" i="3"/>
  <c r="J48" i="3"/>
  <c r="J49" i="3"/>
  <c r="J50" i="3"/>
  <c r="J51" i="3"/>
  <c r="J52" i="3"/>
  <c r="J54" i="3"/>
  <c r="J55" i="3"/>
  <c r="J56" i="3"/>
  <c r="J57" i="3"/>
  <c r="J58" i="3"/>
  <c r="J59" i="3"/>
  <c r="J60" i="3"/>
  <c r="J62" i="3"/>
  <c r="J64" i="3"/>
  <c r="J66" i="3"/>
  <c r="K70" i="3" l="1"/>
  <c r="K72" i="3"/>
  <c r="K74" i="3" s="1"/>
</calcChain>
</file>

<file path=xl/sharedStrings.xml><?xml version="1.0" encoding="utf-8"?>
<sst xmlns="http://schemas.openxmlformats.org/spreadsheetml/2006/main" count="166" uniqueCount="95">
  <si>
    <t>BLOCCHI PER LAVAGNA 20 FOGLI</t>
  </si>
  <si>
    <t>CORRETTORE A NASTRO</t>
  </si>
  <si>
    <t>PENNE BIRO VARI COLORI</t>
  </si>
  <si>
    <t>CONFEZIONE</t>
  </si>
  <si>
    <t>BATTERIE CONFEZ. X 4 pz. EQUIVALENTE</t>
  </si>
  <si>
    <t>PEZZO</t>
  </si>
  <si>
    <t>RISMA</t>
  </si>
  <si>
    <t xml:space="preserve">COLLA STICK DA 20 gr. </t>
  </si>
  <si>
    <t>PRITT</t>
  </si>
  <si>
    <t>ELASTICI A FETTUCCIA A PACCHI - Kg.1</t>
  </si>
  <si>
    <t>EVIDENZIATORI VARI COLORI</t>
  </si>
  <si>
    <t>STABILO BOSS ORIGINAL</t>
  </si>
  <si>
    <t>EVIDENZIATORI VARI COLORI EQUIVALENTE</t>
  </si>
  <si>
    <t>FORBICI DA UFFICIO LAMA 16 CM IN ACCIAIO IMPUGNATURA IN ABS</t>
  </si>
  <si>
    <t>GOMME MATITA (65x23x13)</t>
  </si>
  <si>
    <t xml:space="preserve">STAEDTLER / MARS PLASTIC </t>
  </si>
  <si>
    <t>GOMME MATITA (65x23x13) EQUIVALENTE</t>
  </si>
  <si>
    <t>LEVAPUNTI EQUIVALENTE</t>
  </si>
  <si>
    <t>STAEDTLER</t>
  </si>
  <si>
    <t>NASTRO ADESIVO TRASPARENTE - 15 mm x 33 m</t>
  </si>
  <si>
    <t xml:space="preserve">3M / Scotch® 508 -1533 </t>
  </si>
  <si>
    <t>NASTRO ADESIVO TRASPARENTE - 15 mm x 33 m EQUIVALENTE</t>
  </si>
  <si>
    <t>NASTRO IN PVC MARRONE DA IMBALLO</t>
  </si>
  <si>
    <t>PENNE BIRO VARI COLORI EQUIVALENTE</t>
  </si>
  <si>
    <t>PENNE GEL VARI COLORI</t>
  </si>
  <si>
    <t>DOX  / 4-264</t>
  </si>
  <si>
    <t>DOX / 1-261</t>
  </si>
  <si>
    <t>DENOMINAZIONE PRODOTTO</t>
  </si>
  <si>
    <t>MARCA</t>
  </si>
  <si>
    <t>UNITA' DI ACQUISTO</t>
  </si>
  <si>
    <t>BASE D'ASTA PER UNITA' DI ACQUISTO</t>
  </si>
  <si>
    <t>PREZZO OFFERTO</t>
  </si>
  <si>
    <t>TOTALE BASE D'ASTA</t>
  </si>
  <si>
    <t>TEMPERAMATITE A 2 FORI IN ACCIAIO</t>
  </si>
  <si>
    <t>RACCOGLITORI DORSO 10 F.TO COMMERCIALE</t>
  </si>
  <si>
    <t>RACCOGLITORI DORSO 10 F.TO COMMERCIALE EQUIVALENTE</t>
  </si>
  <si>
    <t>BATTERIE 9V CONF 4 PZ</t>
  </si>
  <si>
    <t>MATITE DI LEGNO CON GOMMA</t>
  </si>
  <si>
    <t>MATITE DI LEGNO CON GOMMA EQUIVALENTE</t>
  </si>
  <si>
    <t xml:space="preserve">PENNARELLI PER LAVAGNA </t>
  </si>
  <si>
    <t>Olio per distruggi documenti conf. 125 ml</t>
  </si>
  <si>
    <t>NASTRI DYMO D1 MM12x7M NERO/BIANCO</t>
  </si>
  <si>
    <t>PORTAPROGETTI PLUS D.4 POLYPROP.AZZURRO</t>
  </si>
  <si>
    <t>PORTAPROGETTI PLUS D.8 POLYPROP.AZZURRO</t>
  </si>
  <si>
    <t>PORTAPROGETTI PLUS D.15 POLYPROP.AZZURRO</t>
  </si>
  <si>
    <t xml:space="preserve">RACCOGLITORI DORSO 8 F.TO COMMERCIALE </t>
  </si>
  <si>
    <t>BATTERIE CONFEZ. X 4 pz. ALCALINE MINISTILO AAA</t>
  </si>
  <si>
    <t xml:space="preserve">DURACELL  </t>
  </si>
  <si>
    <t>BATTERIE CONFEZ. X 4 pz. ALCALINE STILO AA</t>
  </si>
  <si>
    <t xml:space="preserve">DURACELL </t>
  </si>
  <si>
    <t>BATTERIE 9V CONF 4 PZ EQUIVALENTE</t>
  </si>
  <si>
    <t>BLOCCO FOGLIETTI RIPOSIZIONABILI FORMATO 76x76 COLORE GIALLO CONFEZ. DA 12 pz.</t>
  </si>
  <si>
    <t>BLOCCO FOGLIETTI RIPOSIZIONABILI FORMATO 76 x 127 COLORE GIALLO CONFEZ. DA 12 pz.</t>
  </si>
  <si>
    <t xml:space="preserve"> CARTONI 50X40X30 </t>
  </si>
  <si>
    <t xml:space="preserve">BLOCCO FOGLIETTI RIPOSIZIONABILI FORMATO 38x51 COLORE GIALLO CONFEZ. DA 12 pz. </t>
  </si>
  <si>
    <t>CUCITRICE A PINZA MOD. 590 CAPACITA' 15 FOGLI</t>
  </si>
  <si>
    <t xml:space="preserve">ZENITH </t>
  </si>
  <si>
    <t>CUCITRICE A PINZA CAPACITA' 15 FOGLI EQUIVALENTE</t>
  </si>
  <si>
    <t>DORSINI RILEGAFOGLI 11 MM. COLORE BLU</t>
  </si>
  <si>
    <t>DORSINI RILEGAFOGLI 16 MM. COLORE BLU</t>
  </si>
  <si>
    <t>LEVAPUNTIMOD. 580</t>
  </si>
  <si>
    <t>LIBRO FIRMA 18 fogli COLORE BLU</t>
  </si>
  <si>
    <t xml:space="preserve">PORTAMINE DA 0.7 </t>
  </si>
  <si>
    <t>RACCOGLITORI DORSO 8 F.TO COMMERCIALE EQUIVALENTE</t>
  </si>
  <si>
    <t>DVD-R (4,7 Gb, 160 x 120 minuti)</t>
  </si>
  <si>
    <t>MINE 0.7 TUBETTO 12 MINE</t>
  </si>
  <si>
    <t>Copertina trasparente per rilegature conf. 100ff formato A4</t>
  </si>
  <si>
    <t>Pennarelli indelebili 3 colori punta fine conf. 12pz</t>
  </si>
  <si>
    <t>Pennarelli indelebili 3 colori punta grossa conf. 12pz</t>
  </si>
  <si>
    <t>FERMAGLI ZINCATI N. 3 SC.100 PZ.</t>
  </si>
  <si>
    <t>FERMAGLI ZINCATI N. 6 SC.100 PZ.</t>
  </si>
  <si>
    <t>FAVORIT</t>
  </si>
  <si>
    <t>Cartoncini blu per rilegatura conf. 100pz formato A4</t>
  </si>
  <si>
    <t>DYMO</t>
  </si>
  <si>
    <t xml:space="preserve">PUNTI METALLICI UNIVERSALI 24/6 </t>
  </si>
  <si>
    <t>SCONTO (%)</t>
  </si>
  <si>
    <t xml:space="preserve">BUSTE TRASPARENTI FORATURA UNIVERSALE RINFORZATA ANTIRIFLESSO 22 X 30 DA 015 </t>
  </si>
  <si>
    <t>TOTALE OFFERTO</t>
  </si>
  <si>
    <t>REGISTRO DARE/AVERE/SALDO FF100 FORMATO 24X17</t>
  </si>
  <si>
    <t>PORTAPROGETTI PLUS D.4 POLYPROP.AZZURRO EQUIVALENTE</t>
  </si>
  <si>
    <t>LEONARDI PLUS</t>
  </si>
  <si>
    <t>PORTAPROGETTI PLUS D.8 POLYPROP.AZZURRO EQUIVALENTE</t>
  </si>
  <si>
    <t>PORTAPROGETTI PLUS D.15 POLYPROP.AZZURRO EQUIVALENTE</t>
  </si>
  <si>
    <t xml:space="preserve">PUNTI METALLICI UNIVERSALI 6/48 </t>
  </si>
  <si>
    <t>LAMPADA DA TAVOLO ALOGENA REGOLABILE, DIM. BRACCIO 50 CM, TESTA 10 CM</t>
  </si>
  <si>
    <t>POGGIAPIEDI REGOLABILE</t>
  </si>
  <si>
    <t>CODICE ARTICOLO</t>
  </si>
  <si>
    <t>QUANTITA' STIMATA</t>
  </si>
  <si>
    <t>RIF</t>
  </si>
  <si>
    <t>CARTA A4 80 gr. Conforme al capitolato tecnico</t>
  </si>
  <si>
    <t>CARTA A3 80 gr. Conforme al capitolato tecnico</t>
  </si>
  <si>
    <t xml:space="preserve">Prezzo totale offerto </t>
  </si>
  <si>
    <t>Sconto complessivo medio ponderato</t>
  </si>
  <si>
    <t>Prezzo totale a base d'asta</t>
  </si>
  <si>
    <t>sacco di ricambio per distruggidocumenti, modello DAHLE Cleantec 41422.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</si>
</sst>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€&quot;\ #,##0.0000"/>
    <numFmt numFmtId="165" formatCode="#,##0.0000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2" fillId="2" borderId="1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vertical="center" wrapText="1"/>
    </xf>
    <xf numFmtId="0" fontId="2" fillId="4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center" vertical="center" wrapText="1"/>
    </xf>
    <xf numFmtId="164" fontId="4" fillId="0" borderId="4" xfId="0" applyNumberFormat="1" applyFont="1" applyFill="1" applyBorder="1" applyAlignment="1">
      <alignment horizontal="center" vertical="center" wrapText="1"/>
    </xf>
    <xf numFmtId="2" fontId="2" fillId="2" borderId="4" xfId="0" applyNumberFormat="1" applyFont="1" applyFill="1" applyBorder="1" applyAlignment="1">
      <alignment horizontal="center" vertical="center" wrapText="1"/>
    </xf>
    <xf numFmtId="164" fontId="4" fillId="0" borderId="7" xfId="0" applyNumberFormat="1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164" fontId="4" fillId="4" borderId="1" xfId="0" applyNumberFormat="1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 wrapText="1"/>
    </xf>
    <xf numFmtId="164" fontId="4" fillId="4" borderId="6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164" fontId="4" fillId="0" borderId="6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49" fontId="2" fillId="0" borderId="5" xfId="0" applyNumberFormat="1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10" fontId="3" fillId="0" borderId="1" xfId="0" applyNumberFormat="1" applyFont="1" applyBorder="1" applyAlignment="1" applyProtection="1">
      <alignment vertical="center" wrapText="1"/>
    </xf>
    <xf numFmtId="0" fontId="3" fillId="0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  <xf numFmtId="0" fontId="3" fillId="3" borderId="1" xfId="0" applyFont="1" applyFill="1" applyBorder="1" applyAlignment="1" applyProtection="1">
      <alignment horizontal="center" vertical="center"/>
      <protection locked="0"/>
    </xf>
    <xf numFmtId="164" fontId="2" fillId="0" borderId="0" xfId="0" applyNumberFormat="1" applyFont="1" applyFill="1" applyAlignment="1">
      <alignment vertical="center"/>
    </xf>
    <xf numFmtId="165" fontId="2" fillId="3" borderId="10" xfId="0" applyNumberFormat="1" applyFont="1" applyFill="1" applyBorder="1" applyAlignment="1" applyProtection="1">
      <alignment horizontal="center" vertical="center" wrapText="1"/>
      <protection locked="0"/>
    </xf>
    <xf numFmtId="165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165" fontId="3" fillId="0" borderId="1" xfId="0" applyNumberFormat="1" applyFont="1" applyBorder="1" applyAlignment="1" applyProtection="1">
      <alignment horizontal="center" vertical="center" wrapText="1"/>
    </xf>
    <xf numFmtId="164" fontId="4" fillId="0" borderId="11" xfId="0" applyNumberFormat="1" applyFont="1" applyFill="1" applyBorder="1" applyAlignment="1">
      <alignment horizontal="center" vertical="center" wrapText="1"/>
    </xf>
    <xf numFmtId="164" fontId="4" fillId="4" borderId="12" xfId="0" applyNumberFormat="1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</cellXfs>
  <cellStyles count="2">
    <cellStyle name="Normale" xfId="0" builtinId="0"/>
    <cellStyle name="Normale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4"/>
  <sheetViews>
    <sheetView showGridLines="0" tabSelected="1" zoomScale="85" zoomScaleNormal="85" workbookViewId="0">
      <pane ySplit="1" topLeftCell="A74" activePane="bottomLeft" state="frozen"/>
      <selection pane="bottomLeft" activeCell="D4" sqref="D4"/>
    </sheetView>
  </sheetViews>
  <sheetFormatPr defaultRowHeight="15.75" x14ac:dyDescent="0.25"/>
  <cols>
    <col min="1" max="1" width="4.140625" style="27" bestFit="1" customWidth="1"/>
    <col min="2" max="2" width="48.42578125" style="28" bestFit="1" customWidth="1"/>
    <col min="3" max="3" width="25.5703125" style="27" customWidth="1"/>
    <col min="4" max="4" width="17.7109375" style="27" customWidth="1"/>
    <col min="5" max="5" width="15.5703125" style="27" customWidth="1"/>
    <col min="6" max="6" width="16.7109375" style="27" customWidth="1"/>
    <col min="7" max="7" width="16.140625" style="27" bestFit="1" customWidth="1"/>
    <col min="8" max="8" width="10.85546875" style="27" customWidth="1"/>
    <col min="9" max="9" width="14.5703125" style="27" customWidth="1"/>
    <col min="10" max="11" width="22.85546875" style="28" customWidth="1"/>
    <col min="12" max="12" width="10.5703125" style="28" bestFit="1" customWidth="1"/>
    <col min="13" max="16384" width="9.140625" style="28"/>
  </cols>
  <sheetData>
    <row r="1" spans="1:12" s="7" customFormat="1" ht="54" customHeight="1" thickBot="1" x14ac:dyDescent="0.3">
      <c r="A1" s="5" t="s">
        <v>88</v>
      </c>
      <c r="B1" s="5" t="s">
        <v>27</v>
      </c>
      <c r="C1" s="5" t="s">
        <v>28</v>
      </c>
      <c r="D1" s="5" t="s">
        <v>86</v>
      </c>
      <c r="E1" s="5" t="s">
        <v>87</v>
      </c>
      <c r="F1" s="5" t="s">
        <v>29</v>
      </c>
      <c r="G1" s="6" t="s">
        <v>30</v>
      </c>
      <c r="H1" s="5" t="s">
        <v>31</v>
      </c>
      <c r="I1" s="5" t="s">
        <v>75</v>
      </c>
      <c r="J1" s="6" t="s">
        <v>32</v>
      </c>
      <c r="K1" s="6" t="s">
        <v>77</v>
      </c>
    </row>
    <row r="2" spans="1:12" s="7" customFormat="1" ht="30" customHeight="1" x14ac:dyDescent="0.25">
      <c r="A2" s="8">
        <v>1</v>
      </c>
      <c r="B2" s="9" t="s">
        <v>46</v>
      </c>
      <c r="C2" s="32" t="s">
        <v>47</v>
      </c>
      <c r="D2" s="33"/>
      <c r="E2" s="10">
        <v>20</v>
      </c>
      <c r="F2" s="10" t="s">
        <v>3</v>
      </c>
      <c r="G2" s="11">
        <v>3.5</v>
      </c>
      <c r="H2" s="40"/>
      <c r="I2" s="12">
        <f>IF(H2&lt;=G2,(G2-H2)/G2*100,"")</f>
        <v>100</v>
      </c>
      <c r="J2" s="43">
        <f>E2*G2</f>
        <v>70</v>
      </c>
      <c r="K2" s="13">
        <f>IF(H2&gt;G2,"Errore",E2*H2)</f>
        <v>0</v>
      </c>
      <c r="L2" s="39"/>
    </row>
    <row r="3" spans="1:12" s="7" customFormat="1" ht="30" customHeight="1" x14ac:dyDescent="0.25">
      <c r="A3" s="14">
        <v>2</v>
      </c>
      <c r="B3" s="2" t="s">
        <v>4</v>
      </c>
      <c r="C3" s="33"/>
      <c r="D3" s="33"/>
      <c r="E3" s="15"/>
      <c r="F3" s="19" t="s">
        <v>3</v>
      </c>
      <c r="G3" s="16"/>
      <c r="H3" s="41"/>
      <c r="I3" s="17"/>
      <c r="J3" s="44"/>
      <c r="K3" s="18"/>
    </row>
    <row r="4" spans="1:12" s="7" customFormat="1" ht="30" customHeight="1" x14ac:dyDescent="0.25">
      <c r="A4" s="14">
        <v>3</v>
      </c>
      <c r="B4" s="2" t="s">
        <v>48</v>
      </c>
      <c r="C4" s="34" t="s">
        <v>49</v>
      </c>
      <c r="D4" s="33"/>
      <c r="E4" s="19">
        <v>20</v>
      </c>
      <c r="F4" s="19" t="s">
        <v>3</v>
      </c>
      <c r="G4" s="20">
        <v>3</v>
      </c>
      <c r="H4" s="41"/>
      <c r="I4" s="21">
        <f>IF(H4&lt;=G4,(G4-H4)/G4*100,"")</f>
        <v>100</v>
      </c>
      <c r="J4" s="45">
        <f>E4*G4</f>
        <v>60</v>
      </c>
      <c r="K4" s="22">
        <f>IF(H4&gt;G4,"Errore",E4*H4)</f>
        <v>0</v>
      </c>
    </row>
    <row r="5" spans="1:12" s="7" customFormat="1" ht="30" customHeight="1" x14ac:dyDescent="0.25">
      <c r="A5" s="14">
        <v>4</v>
      </c>
      <c r="B5" s="2" t="s">
        <v>4</v>
      </c>
      <c r="C5" s="33"/>
      <c r="D5" s="33"/>
      <c r="E5" s="15"/>
      <c r="F5" s="19" t="s">
        <v>3</v>
      </c>
      <c r="G5" s="16"/>
      <c r="H5" s="41"/>
      <c r="I5" s="17"/>
      <c r="J5" s="44"/>
      <c r="K5" s="18"/>
    </row>
    <row r="6" spans="1:12" s="7" customFormat="1" ht="30" customHeight="1" x14ac:dyDescent="0.25">
      <c r="A6" s="14">
        <v>5</v>
      </c>
      <c r="B6" s="2" t="s">
        <v>36</v>
      </c>
      <c r="C6" s="34" t="s">
        <v>49</v>
      </c>
      <c r="D6" s="33"/>
      <c r="E6" s="19">
        <v>5</v>
      </c>
      <c r="F6" s="19" t="s">
        <v>3</v>
      </c>
      <c r="G6" s="20">
        <v>5</v>
      </c>
      <c r="H6" s="41"/>
      <c r="I6" s="21">
        <f>IF(H6&lt;=G6,(G6-H6)/G6*100,"")</f>
        <v>100</v>
      </c>
      <c r="J6" s="45">
        <f>E6*G6</f>
        <v>25</v>
      </c>
      <c r="K6" s="22">
        <f>IF(H6&gt;G6,"Errore",E6*H6)</f>
        <v>0</v>
      </c>
    </row>
    <row r="7" spans="1:12" s="7" customFormat="1" ht="30" customHeight="1" x14ac:dyDescent="0.25">
      <c r="A7" s="14">
        <v>6</v>
      </c>
      <c r="B7" s="2" t="s">
        <v>50</v>
      </c>
      <c r="C7" s="33"/>
      <c r="D7" s="33"/>
      <c r="E7" s="15"/>
      <c r="F7" s="19" t="s">
        <v>3</v>
      </c>
      <c r="G7" s="16"/>
      <c r="H7" s="41"/>
      <c r="I7" s="17"/>
      <c r="J7" s="44"/>
      <c r="K7" s="18"/>
    </row>
    <row r="8" spans="1:12" s="7" customFormat="1" ht="30" customHeight="1" x14ac:dyDescent="0.25">
      <c r="A8" s="14">
        <v>7</v>
      </c>
      <c r="B8" s="2" t="s">
        <v>0</v>
      </c>
      <c r="C8" s="33"/>
      <c r="D8" s="33"/>
      <c r="E8" s="19">
        <v>20</v>
      </c>
      <c r="F8" s="19" t="s">
        <v>5</v>
      </c>
      <c r="G8" s="20">
        <v>4</v>
      </c>
      <c r="H8" s="41"/>
      <c r="I8" s="21">
        <f t="shared" ref="I8:I17" si="0">IF(H8&lt;=G8,(G8-H8)/G8*100,"")</f>
        <v>100</v>
      </c>
      <c r="J8" s="45">
        <f t="shared" ref="J8:J17" si="1">E8*G8</f>
        <v>80</v>
      </c>
      <c r="K8" s="22">
        <f t="shared" ref="K8:K17" si="2">IF(H8&gt;G8,"Errore",E8*H8)</f>
        <v>0</v>
      </c>
    </row>
    <row r="9" spans="1:12" s="7" customFormat="1" ht="30" customHeight="1" x14ac:dyDescent="0.25">
      <c r="A9" s="14">
        <v>8</v>
      </c>
      <c r="B9" s="2" t="s">
        <v>54</v>
      </c>
      <c r="C9" s="33"/>
      <c r="D9" s="33"/>
      <c r="E9" s="19">
        <v>200</v>
      </c>
      <c r="F9" s="19" t="s">
        <v>3</v>
      </c>
      <c r="G9" s="20">
        <v>3</v>
      </c>
      <c r="H9" s="41"/>
      <c r="I9" s="21">
        <f t="shared" si="0"/>
        <v>100</v>
      </c>
      <c r="J9" s="45">
        <f t="shared" si="1"/>
        <v>600</v>
      </c>
      <c r="K9" s="22">
        <f t="shared" si="2"/>
        <v>0</v>
      </c>
    </row>
    <row r="10" spans="1:12" s="7" customFormat="1" ht="30" customHeight="1" x14ac:dyDescent="0.25">
      <c r="A10" s="14">
        <v>9</v>
      </c>
      <c r="B10" s="2" t="s">
        <v>51</v>
      </c>
      <c r="C10" s="33"/>
      <c r="D10" s="33"/>
      <c r="E10" s="19">
        <v>200</v>
      </c>
      <c r="F10" s="19" t="s">
        <v>3</v>
      </c>
      <c r="G10" s="20">
        <v>5.5</v>
      </c>
      <c r="H10" s="41"/>
      <c r="I10" s="21">
        <f t="shared" si="0"/>
        <v>100</v>
      </c>
      <c r="J10" s="45">
        <f t="shared" si="1"/>
        <v>1100</v>
      </c>
      <c r="K10" s="22">
        <f t="shared" si="2"/>
        <v>0</v>
      </c>
    </row>
    <row r="11" spans="1:12" s="7" customFormat="1" ht="30" customHeight="1" x14ac:dyDescent="0.25">
      <c r="A11" s="14">
        <v>10</v>
      </c>
      <c r="B11" s="2" t="s">
        <v>52</v>
      </c>
      <c r="C11" s="33"/>
      <c r="D11" s="33"/>
      <c r="E11" s="19">
        <v>90</v>
      </c>
      <c r="F11" s="19" t="s">
        <v>3</v>
      </c>
      <c r="G11" s="20">
        <v>7</v>
      </c>
      <c r="H11" s="41"/>
      <c r="I11" s="21">
        <f t="shared" si="0"/>
        <v>100</v>
      </c>
      <c r="J11" s="45">
        <f t="shared" si="1"/>
        <v>630</v>
      </c>
      <c r="K11" s="22">
        <f t="shared" si="2"/>
        <v>0</v>
      </c>
    </row>
    <row r="12" spans="1:12" s="7" customFormat="1" ht="30" customHeight="1" x14ac:dyDescent="0.25">
      <c r="A12" s="14">
        <v>11</v>
      </c>
      <c r="B12" s="2" t="s">
        <v>53</v>
      </c>
      <c r="C12" s="33"/>
      <c r="D12" s="33"/>
      <c r="E12" s="19">
        <v>200</v>
      </c>
      <c r="F12" s="19" t="s">
        <v>5</v>
      </c>
      <c r="G12" s="20">
        <v>1.7</v>
      </c>
      <c r="H12" s="41"/>
      <c r="I12" s="21">
        <f t="shared" si="0"/>
        <v>100</v>
      </c>
      <c r="J12" s="45">
        <f t="shared" si="1"/>
        <v>340</v>
      </c>
      <c r="K12" s="22">
        <f t="shared" si="2"/>
        <v>0</v>
      </c>
    </row>
    <row r="13" spans="1:12" s="7" customFormat="1" ht="30" customHeight="1" x14ac:dyDescent="0.25">
      <c r="A13" s="14">
        <v>12</v>
      </c>
      <c r="B13" s="2" t="s">
        <v>89</v>
      </c>
      <c r="C13" s="33"/>
      <c r="D13" s="33"/>
      <c r="E13" s="19">
        <v>7300</v>
      </c>
      <c r="F13" s="19" t="s">
        <v>6</v>
      </c>
      <c r="G13" s="20">
        <v>2.65</v>
      </c>
      <c r="H13" s="41"/>
      <c r="I13" s="21">
        <f t="shared" si="0"/>
        <v>100</v>
      </c>
      <c r="J13" s="45">
        <f t="shared" si="1"/>
        <v>19345</v>
      </c>
      <c r="K13" s="22">
        <f t="shared" si="2"/>
        <v>0</v>
      </c>
    </row>
    <row r="14" spans="1:12" s="7" customFormat="1" ht="30" customHeight="1" x14ac:dyDescent="0.25">
      <c r="A14" s="14">
        <v>13</v>
      </c>
      <c r="B14" s="2" t="s">
        <v>90</v>
      </c>
      <c r="C14" s="33"/>
      <c r="D14" s="33"/>
      <c r="E14" s="19">
        <v>25</v>
      </c>
      <c r="F14" s="19" t="s">
        <v>6</v>
      </c>
      <c r="G14" s="20">
        <v>5.8</v>
      </c>
      <c r="H14" s="41"/>
      <c r="I14" s="21">
        <f t="shared" si="0"/>
        <v>100</v>
      </c>
      <c r="J14" s="45">
        <f t="shared" si="1"/>
        <v>145</v>
      </c>
      <c r="K14" s="22">
        <f t="shared" si="2"/>
        <v>0</v>
      </c>
    </row>
    <row r="15" spans="1:12" s="7" customFormat="1" ht="30" customHeight="1" x14ac:dyDescent="0.25">
      <c r="A15" s="14">
        <v>14</v>
      </c>
      <c r="B15" s="2" t="s">
        <v>7</v>
      </c>
      <c r="C15" s="33"/>
      <c r="D15" s="33"/>
      <c r="E15" s="19">
        <v>300</v>
      </c>
      <c r="F15" s="19" t="s">
        <v>5</v>
      </c>
      <c r="G15" s="20">
        <v>0.25</v>
      </c>
      <c r="H15" s="41"/>
      <c r="I15" s="21">
        <f t="shared" si="0"/>
        <v>100</v>
      </c>
      <c r="J15" s="45">
        <f t="shared" si="1"/>
        <v>75</v>
      </c>
      <c r="K15" s="22">
        <f t="shared" si="2"/>
        <v>0</v>
      </c>
    </row>
    <row r="16" spans="1:12" s="7" customFormat="1" ht="30" customHeight="1" x14ac:dyDescent="0.25">
      <c r="A16" s="14">
        <v>15</v>
      </c>
      <c r="B16" s="2" t="s">
        <v>1</v>
      </c>
      <c r="C16" s="34" t="s">
        <v>8</v>
      </c>
      <c r="D16" s="33"/>
      <c r="E16" s="19">
        <v>200</v>
      </c>
      <c r="F16" s="19" t="s">
        <v>5</v>
      </c>
      <c r="G16" s="20">
        <v>2</v>
      </c>
      <c r="H16" s="41"/>
      <c r="I16" s="21">
        <f t="shared" si="0"/>
        <v>100</v>
      </c>
      <c r="J16" s="45">
        <f t="shared" si="1"/>
        <v>400</v>
      </c>
      <c r="K16" s="22">
        <f t="shared" si="2"/>
        <v>0</v>
      </c>
    </row>
    <row r="17" spans="1:11" s="7" customFormat="1" ht="30" customHeight="1" x14ac:dyDescent="0.25">
      <c r="A17" s="14">
        <v>16</v>
      </c>
      <c r="B17" s="2" t="s">
        <v>55</v>
      </c>
      <c r="C17" s="34" t="s">
        <v>56</v>
      </c>
      <c r="D17" s="33"/>
      <c r="E17" s="19">
        <v>200</v>
      </c>
      <c r="F17" s="19" t="s">
        <v>5</v>
      </c>
      <c r="G17" s="20">
        <v>13.5</v>
      </c>
      <c r="H17" s="41"/>
      <c r="I17" s="21">
        <f t="shared" si="0"/>
        <v>100</v>
      </c>
      <c r="J17" s="45">
        <f t="shared" si="1"/>
        <v>2700</v>
      </c>
      <c r="K17" s="22">
        <f t="shared" si="2"/>
        <v>0</v>
      </c>
    </row>
    <row r="18" spans="1:11" s="7" customFormat="1" ht="30" customHeight="1" x14ac:dyDescent="0.25">
      <c r="A18" s="14">
        <v>17</v>
      </c>
      <c r="B18" s="2" t="s">
        <v>57</v>
      </c>
      <c r="C18" s="33"/>
      <c r="D18" s="33"/>
      <c r="E18" s="15"/>
      <c r="F18" s="19" t="s">
        <v>5</v>
      </c>
      <c r="G18" s="16"/>
      <c r="H18" s="41"/>
      <c r="I18" s="17"/>
      <c r="J18" s="44"/>
      <c r="K18" s="18"/>
    </row>
    <row r="19" spans="1:11" s="7" customFormat="1" ht="30" customHeight="1" x14ac:dyDescent="0.25">
      <c r="A19" s="14">
        <v>18</v>
      </c>
      <c r="B19" s="2" t="s">
        <v>58</v>
      </c>
      <c r="C19" s="33"/>
      <c r="D19" s="33"/>
      <c r="E19" s="19">
        <v>700</v>
      </c>
      <c r="F19" s="19" t="s">
        <v>5</v>
      </c>
      <c r="G19" s="20">
        <v>0.15</v>
      </c>
      <c r="H19" s="41"/>
      <c r="I19" s="21">
        <f t="shared" ref="I19:I22" si="3">IF(H19&lt;=G19,(G19-H19)/G19*100,"")</f>
        <v>100</v>
      </c>
      <c r="J19" s="45">
        <f>E19*G19</f>
        <v>105</v>
      </c>
      <c r="K19" s="22">
        <f t="shared" ref="K19:K22" si="4">IF(H19&gt;G19,"Errore",E19*H19)</f>
        <v>0</v>
      </c>
    </row>
    <row r="20" spans="1:11" s="7" customFormat="1" ht="30" customHeight="1" x14ac:dyDescent="0.25">
      <c r="A20" s="14">
        <v>19</v>
      </c>
      <c r="B20" s="2" t="s">
        <v>59</v>
      </c>
      <c r="C20" s="33"/>
      <c r="D20" s="33"/>
      <c r="E20" s="19">
        <v>700</v>
      </c>
      <c r="F20" s="19" t="s">
        <v>5</v>
      </c>
      <c r="G20" s="20">
        <v>0.18</v>
      </c>
      <c r="H20" s="41"/>
      <c r="I20" s="21">
        <f t="shared" si="3"/>
        <v>100</v>
      </c>
      <c r="J20" s="45">
        <f>E20*G20</f>
        <v>126</v>
      </c>
      <c r="K20" s="22">
        <f t="shared" si="4"/>
        <v>0</v>
      </c>
    </row>
    <row r="21" spans="1:11" s="7" customFormat="1" ht="30" customHeight="1" x14ac:dyDescent="0.25">
      <c r="A21" s="14">
        <v>20</v>
      </c>
      <c r="B21" s="2" t="s">
        <v>9</v>
      </c>
      <c r="C21" s="33"/>
      <c r="D21" s="33"/>
      <c r="E21" s="19">
        <v>4</v>
      </c>
      <c r="F21" s="19" t="s">
        <v>3</v>
      </c>
      <c r="G21" s="20">
        <v>3.8</v>
      </c>
      <c r="H21" s="41"/>
      <c r="I21" s="21">
        <f t="shared" si="3"/>
        <v>100</v>
      </c>
      <c r="J21" s="45">
        <f>E21*G21</f>
        <v>15.2</v>
      </c>
      <c r="K21" s="22">
        <f t="shared" si="4"/>
        <v>0</v>
      </c>
    </row>
    <row r="22" spans="1:11" s="7" customFormat="1" ht="30" customHeight="1" x14ac:dyDescent="0.25">
      <c r="A22" s="14">
        <v>21</v>
      </c>
      <c r="B22" s="2" t="s">
        <v>10</v>
      </c>
      <c r="C22" s="34" t="s">
        <v>11</v>
      </c>
      <c r="D22" s="33"/>
      <c r="E22" s="19">
        <v>700</v>
      </c>
      <c r="F22" s="19" t="s">
        <v>5</v>
      </c>
      <c r="G22" s="20">
        <v>0.45</v>
      </c>
      <c r="H22" s="41"/>
      <c r="I22" s="21">
        <f t="shared" si="3"/>
        <v>100</v>
      </c>
      <c r="J22" s="45">
        <f>E22*G22</f>
        <v>315</v>
      </c>
      <c r="K22" s="22">
        <f t="shared" si="4"/>
        <v>0</v>
      </c>
    </row>
    <row r="23" spans="1:11" s="7" customFormat="1" ht="30" customHeight="1" x14ac:dyDescent="0.25">
      <c r="A23" s="14">
        <v>22</v>
      </c>
      <c r="B23" s="2" t="s">
        <v>12</v>
      </c>
      <c r="C23" s="33"/>
      <c r="D23" s="33"/>
      <c r="E23" s="15"/>
      <c r="F23" s="19" t="s">
        <v>5</v>
      </c>
      <c r="G23" s="16"/>
      <c r="H23" s="41"/>
      <c r="I23" s="17"/>
      <c r="J23" s="44"/>
      <c r="K23" s="18"/>
    </row>
    <row r="24" spans="1:11" s="7" customFormat="1" ht="30" customHeight="1" x14ac:dyDescent="0.25">
      <c r="A24" s="14">
        <v>23</v>
      </c>
      <c r="B24" s="2" t="s">
        <v>13</v>
      </c>
      <c r="C24" s="33"/>
      <c r="D24" s="33"/>
      <c r="E24" s="19">
        <v>110</v>
      </c>
      <c r="F24" s="19" t="s">
        <v>5</v>
      </c>
      <c r="G24" s="20">
        <v>1</v>
      </c>
      <c r="H24" s="41"/>
      <c r="I24" s="21">
        <f t="shared" ref="I24:I25" si="5">IF(H24&lt;=G24,(G24-H24)/G24*100,"")</f>
        <v>100</v>
      </c>
      <c r="J24" s="45">
        <f>E24*G24</f>
        <v>110</v>
      </c>
      <c r="K24" s="22">
        <f t="shared" ref="K24:K25" si="6">IF(H24&gt;G24,"Errore",E24*H24)</f>
        <v>0</v>
      </c>
    </row>
    <row r="25" spans="1:11" s="7" customFormat="1" ht="30" customHeight="1" x14ac:dyDescent="0.25">
      <c r="A25" s="14">
        <v>24</v>
      </c>
      <c r="B25" s="2" t="s">
        <v>14</v>
      </c>
      <c r="C25" s="34" t="s">
        <v>15</v>
      </c>
      <c r="D25" s="33"/>
      <c r="E25" s="19">
        <v>500</v>
      </c>
      <c r="F25" s="19" t="s">
        <v>5</v>
      </c>
      <c r="G25" s="20">
        <v>0.8</v>
      </c>
      <c r="H25" s="41"/>
      <c r="I25" s="21">
        <f t="shared" si="5"/>
        <v>100</v>
      </c>
      <c r="J25" s="45">
        <f>E25*G25</f>
        <v>400</v>
      </c>
      <c r="K25" s="22">
        <f t="shared" si="6"/>
        <v>0</v>
      </c>
    </row>
    <row r="26" spans="1:11" s="7" customFormat="1" ht="30" customHeight="1" x14ac:dyDescent="0.25">
      <c r="A26" s="14">
        <v>25</v>
      </c>
      <c r="B26" s="2" t="s">
        <v>16</v>
      </c>
      <c r="C26" s="33"/>
      <c r="D26" s="33"/>
      <c r="E26" s="15"/>
      <c r="F26" s="19" t="s">
        <v>5</v>
      </c>
      <c r="G26" s="16"/>
      <c r="H26" s="41"/>
      <c r="I26" s="17"/>
      <c r="J26" s="44"/>
      <c r="K26" s="18"/>
    </row>
    <row r="27" spans="1:11" s="7" customFormat="1" ht="30" customHeight="1" x14ac:dyDescent="0.25">
      <c r="A27" s="14">
        <v>26</v>
      </c>
      <c r="B27" s="2" t="s">
        <v>60</v>
      </c>
      <c r="C27" s="34" t="s">
        <v>56</v>
      </c>
      <c r="D27" s="33"/>
      <c r="E27" s="19">
        <v>80</v>
      </c>
      <c r="F27" s="19" t="s">
        <v>5</v>
      </c>
      <c r="G27" s="20">
        <v>4.3</v>
      </c>
      <c r="H27" s="41"/>
      <c r="I27" s="21">
        <f>IF(H27&lt;=G27,(G27-H27)/G27*100,"")</f>
        <v>100</v>
      </c>
      <c r="J27" s="45">
        <f>E27*G27</f>
        <v>344</v>
      </c>
      <c r="K27" s="22">
        <f>IF(H27&gt;G27,"Errore",E27*H27)</f>
        <v>0</v>
      </c>
    </row>
    <row r="28" spans="1:11" s="7" customFormat="1" ht="30" customHeight="1" x14ac:dyDescent="0.25">
      <c r="A28" s="14">
        <v>27</v>
      </c>
      <c r="B28" s="2" t="s">
        <v>17</v>
      </c>
      <c r="C28" s="33"/>
      <c r="D28" s="33"/>
      <c r="E28" s="15"/>
      <c r="F28" s="19" t="s">
        <v>5</v>
      </c>
      <c r="G28" s="16"/>
      <c r="H28" s="41"/>
      <c r="I28" s="17"/>
      <c r="J28" s="44"/>
      <c r="K28" s="18"/>
    </row>
    <row r="29" spans="1:11" s="7" customFormat="1" ht="30" customHeight="1" x14ac:dyDescent="0.25">
      <c r="A29" s="14">
        <v>28</v>
      </c>
      <c r="B29" s="2" t="s">
        <v>61</v>
      </c>
      <c r="C29" s="33"/>
      <c r="D29" s="33"/>
      <c r="E29" s="19">
        <v>5</v>
      </c>
      <c r="F29" s="19" t="s">
        <v>5</v>
      </c>
      <c r="G29" s="20">
        <v>6.5</v>
      </c>
      <c r="H29" s="41"/>
      <c r="I29" s="21">
        <f t="shared" ref="I29:I30" si="7">IF(H29&lt;=G29,(G29-H29)/G29*100,"")</f>
        <v>100</v>
      </c>
      <c r="J29" s="45">
        <f>E29*G29</f>
        <v>32.5</v>
      </c>
      <c r="K29" s="22">
        <f t="shared" ref="K29:K30" si="8">IF(H29&gt;G29,"Errore",E29*H29)</f>
        <v>0</v>
      </c>
    </row>
    <row r="30" spans="1:11" s="7" customFormat="1" ht="30" customHeight="1" x14ac:dyDescent="0.25">
      <c r="A30" s="14">
        <v>29</v>
      </c>
      <c r="B30" s="2" t="s">
        <v>37</v>
      </c>
      <c r="C30" s="34" t="s">
        <v>18</v>
      </c>
      <c r="D30" s="33"/>
      <c r="E30" s="19">
        <v>1500</v>
      </c>
      <c r="F30" s="19" t="s">
        <v>5</v>
      </c>
      <c r="G30" s="20">
        <v>0.4</v>
      </c>
      <c r="H30" s="41"/>
      <c r="I30" s="21">
        <f t="shared" si="7"/>
        <v>100</v>
      </c>
      <c r="J30" s="45">
        <f>E30*G30</f>
        <v>600</v>
      </c>
      <c r="K30" s="22">
        <f t="shared" si="8"/>
        <v>0</v>
      </c>
    </row>
    <row r="31" spans="1:11" s="7" customFormat="1" ht="30" customHeight="1" x14ac:dyDescent="0.25">
      <c r="A31" s="14">
        <v>30</v>
      </c>
      <c r="B31" s="2" t="s">
        <v>38</v>
      </c>
      <c r="C31" s="33"/>
      <c r="D31" s="33"/>
      <c r="E31" s="15"/>
      <c r="F31" s="19" t="s">
        <v>5</v>
      </c>
      <c r="G31" s="16"/>
      <c r="H31" s="41"/>
      <c r="I31" s="17"/>
      <c r="J31" s="44"/>
      <c r="K31" s="18"/>
    </row>
    <row r="32" spans="1:11" s="7" customFormat="1" ht="30" customHeight="1" x14ac:dyDescent="0.25">
      <c r="A32" s="14">
        <v>31</v>
      </c>
      <c r="B32" s="2" t="s">
        <v>19</v>
      </c>
      <c r="C32" s="34" t="s">
        <v>20</v>
      </c>
      <c r="D32" s="33"/>
      <c r="E32" s="19">
        <v>1000</v>
      </c>
      <c r="F32" s="19" t="s">
        <v>5</v>
      </c>
      <c r="G32" s="20">
        <v>0.4</v>
      </c>
      <c r="H32" s="41"/>
      <c r="I32" s="21">
        <f>IF(H32&lt;=G32,(G32-H32)/G32*100,"")</f>
        <v>100</v>
      </c>
      <c r="J32" s="45">
        <f>E32*G32</f>
        <v>400</v>
      </c>
      <c r="K32" s="22">
        <f>IF(H32&gt;G32,"Errore",E32*H32)</f>
        <v>0</v>
      </c>
    </row>
    <row r="33" spans="1:11" s="7" customFormat="1" ht="30" customHeight="1" x14ac:dyDescent="0.25">
      <c r="A33" s="14">
        <v>32</v>
      </c>
      <c r="B33" s="2" t="s">
        <v>21</v>
      </c>
      <c r="C33" s="33"/>
      <c r="D33" s="33"/>
      <c r="E33" s="15"/>
      <c r="F33" s="19" t="s">
        <v>5</v>
      </c>
      <c r="G33" s="16"/>
      <c r="H33" s="41"/>
      <c r="I33" s="17"/>
      <c r="J33" s="44"/>
      <c r="K33" s="18"/>
    </row>
    <row r="34" spans="1:11" s="7" customFormat="1" ht="30" customHeight="1" x14ac:dyDescent="0.25">
      <c r="A34" s="14">
        <v>33</v>
      </c>
      <c r="B34" s="2" t="s">
        <v>22</v>
      </c>
      <c r="C34" s="33"/>
      <c r="D34" s="33"/>
      <c r="E34" s="19">
        <v>75</v>
      </c>
      <c r="F34" s="19" t="s">
        <v>5</v>
      </c>
      <c r="G34" s="20">
        <v>1</v>
      </c>
      <c r="H34" s="41"/>
      <c r="I34" s="21">
        <f t="shared" ref="I34:I36" si="9">IF(H34&lt;=G34,(G34-H34)/G34*100,"")</f>
        <v>100</v>
      </c>
      <c r="J34" s="45">
        <f>E34*G34</f>
        <v>75</v>
      </c>
      <c r="K34" s="22">
        <f t="shared" ref="K34:K36" si="10">IF(H34&gt;G34,"Errore",E34*H34)</f>
        <v>0</v>
      </c>
    </row>
    <row r="35" spans="1:11" s="7" customFormat="1" ht="30" customHeight="1" x14ac:dyDescent="0.25">
      <c r="A35" s="14">
        <v>34</v>
      </c>
      <c r="B35" s="2" t="s">
        <v>39</v>
      </c>
      <c r="C35" s="33"/>
      <c r="D35" s="33"/>
      <c r="E35" s="19">
        <v>150</v>
      </c>
      <c r="F35" s="19" t="s">
        <v>5</v>
      </c>
      <c r="G35" s="20">
        <v>0.6</v>
      </c>
      <c r="H35" s="41"/>
      <c r="I35" s="21">
        <f t="shared" si="9"/>
        <v>100</v>
      </c>
      <c r="J35" s="45">
        <f>E35*G35</f>
        <v>90</v>
      </c>
      <c r="K35" s="22">
        <f t="shared" si="10"/>
        <v>0</v>
      </c>
    </row>
    <row r="36" spans="1:11" s="7" customFormat="1" ht="30" customHeight="1" x14ac:dyDescent="0.25">
      <c r="A36" s="14">
        <v>35</v>
      </c>
      <c r="B36" s="2" t="s">
        <v>2</v>
      </c>
      <c r="C36" s="34" t="s">
        <v>18</v>
      </c>
      <c r="D36" s="33"/>
      <c r="E36" s="19">
        <v>6000</v>
      </c>
      <c r="F36" s="19" t="s">
        <v>5</v>
      </c>
      <c r="G36" s="20">
        <v>0.4</v>
      </c>
      <c r="H36" s="41"/>
      <c r="I36" s="21">
        <f t="shared" si="9"/>
        <v>100</v>
      </c>
      <c r="J36" s="45">
        <f>E36*G36</f>
        <v>2400</v>
      </c>
      <c r="K36" s="22">
        <f t="shared" si="10"/>
        <v>0</v>
      </c>
    </row>
    <row r="37" spans="1:11" s="7" customFormat="1" ht="30" customHeight="1" x14ac:dyDescent="0.25">
      <c r="A37" s="14">
        <v>36</v>
      </c>
      <c r="B37" s="2" t="s">
        <v>23</v>
      </c>
      <c r="C37" s="33"/>
      <c r="D37" s="33"/>
      <c r="E37" s="15"/>
      <c r="F37" s="19" t="s">
        <v>5</v>
      </c>
      <c r="G37" s="16"/>
      <c r="H37" s="41"/>
      <c r="I37" s="17"/>
      <c r="J37" s="44"/>
      <c r="K37" s="18"/>
    </row>
    <row r="38" spans="1:11" s="7" customFormat="1" ht="30" customHeight="1" x14ac:dyDescent="0.25">
      <c r="A38" s="14">
        <v>37</v>
      </c>
      <c r="B38" s="2" t="s">
        <v>24</v>
      </c>
      <c r="C38" s="33"/>
      <c r="D38" s="33"/>
      <c r="E38" s="19">
        <v>100</v>
      </c>
      <c r="F38" s="19" t="s">
        <v>5</v>
      </c>
      <c r="G38" s="20">
        <v>0.25</v>
      </c>
      <c r="H38" s="41"/>
      <c r="I38" s="21">
        <f t="shared" ref="I38:I40" si="11">IF(H38&lt;=G38,(G38-H38)/G38*100,"")</f>
        <v>100</v>
      </c>
      <c r="J38" s="45">
        <f>E38*G38</f>
        <v>25</v>
      </c>
      <c r="K38" s="22">
        <f t="shared" ref="K38:K40" si="12">IF(H38&gt;G38,"Errore",E38*H38)</f>
        <v>0</v>
      </c>
    </row>
    <row r="39" spans="1:11" s="7" customFormat="1" ht="30" customHeight="1" x14ac:dyDescent="0.25">
      <c r="A39" s="14">
        <v>38</v>
      </c>
      <c r="B39" s="2" t="s">
        <v>62</v>
      </c>
      <c r="C39" s="33"/>
      <c r="D39" s="33"/>
      <c r="E39" s="19">
        <v>50</v>
      </c>
      <c r="F39" s="19" t="s">
        <v>5</v>
      </c>
      <c r="G39" s="20">
        <v>0.5</v>
      </c>
      <c r="H39" s="41"/>
      <c r="I39" s="21">
        <f t="shared" si="11"/>
        <v>100</v>
      </c>
      <c r="J39" s="45">
        <f>E39*G39</f>
        <v>25</v>
      </c>
      <c r="K39" s="22">
        <f t="shared" si="12"/>
        <v>0</v>
      </c>
    </row>
    <row r="40" spans="1:11" s="7" customFormat="1" ht="30" customHeight="1" x14ac:dyDescent="0.25">
      <c r="A40" s="14">
        <v>39</v>
      </c>
      <c r="B40" s="2" t="s">
        <v>45</v>
      </c>
      <c r="C40" s="34" t="s">
        <v>25</v>
      </c>
      <c r="D40" s="33"/>
      <c r="E40" s="19">
        <v>500</v>
      </c>
      <c r="F40" s="19" t="s">
        <v>5</v>
      </c>
      <c r="G40" s="20">
        <v>4.5</v>
      </c>
      <c r="H40" s="41"/>
      <c r="I40" s="21">
        <f t="shared" si="11"/>
        <v>100</v>
      </c>
      <c r="J40" s="45">
        <f>E40*G40</f>
        <v>2250</v>
      </c>
      <c r="K40" s="22">
        <f t="shared" si="12"/>
        <v>0</v>
      </c>
    </row>
    <row r="41" spans="1:11" s="7" customFormat="1" ht="30" customHeight="1" x14ac:dyDescent="0.25">
      <c r="A41" s="14">
        <v>40</v>
      </c>
      <c r="B41" s="2" t="s">
        <v>63</v>
      </c>
      <c r="C41" s="33"/>
      <c r="D41" s="33"/>
      <c r="E41" s="15"/>
      <c r="F41" s="19" t="s">
        <v>5</v>
      </c>
      <c r="G41" s="16"/>
      <c r="H41" s="41"/>
      <c r="I41" s="17"/>
      <c r="J41" s="44"/>
      <c r="K41" s="18"/>
    </row>
    <row r="42" spans="1:11" s="7" customFormat="1" ht="30" customHeight="1" x14ac:dyDescent="0.25">
      <c r="A42" s="14">
        <v>41</v>
      </c>
      <c r="B42" s="2" t="s">
        <v>34</v>
      </c>
      <c r="C42" s="34" t="s">
        <v>26</v>
      </c>
      <c r="D42" s="33"/>
      <c r="E42" s="19">
        <v>320</v>
      </c>
      <c r="F42" s="19" t="s">
        <v>5</v>
      </c>
      <c r="G42" s="20">
        <v>4.8</v>
      </c>
      <c r="H42" s="41"/>
      <c r="I42" s="21">
        <f>IF(H42&lt;=G42,(G42-H42)/G42*100,"")</f>
        <v>100</v>
      </c>
      <c r="J42" s="45">
        <f>E42*G42</f>
        <v>1536</v>
      </c>
      <c r="K42" s="22">
        <f>IF(H42&gt;G42,"Errore",E42*H42)</f>
        <v>0</v>
      </c>
    </row>
    <row r="43" spans="1:11" s="7" customFormat="1" ht="30" customHeight="1" x14ac:dyDescent="0.25">
      <c r="A43" s="14">
        <v>42</v>
      </c>
      <c r="B43" s="2" t="s">
        <v>35</v>
      </c>
      <c r="C43" s="33"/>
      <c r="D43" s="33"/>
      <c r="E43" s="15"/>
      <c r="F43" s="19" t="s">
        <v>5</v>
      </c>
      <c r="G43" s="16"/>
      <c r="H43" s="41"/>
      <c r="I43" s="17"/>
      <c r="J43" s="44"/>
      <c r="K43" s="18"/>
    </row>
    <row r="44" spans="1:11" s="7" customFormat="1" ht="30" customHeight="1" x14ac:dyDescent="0.25">
      <c r="A44" s="14">
        <v>43</v>
      </c>
      <c r="B44" s="2" t="s">
        <v>64</v>
      </c>
      <c r="C44" s="33"/>
      <c r="D44" s="33"/>
      <c r="E44" s="19">
        <v>500</v>
      </c>
      <c r="F44" s="19" t="s">
        <v>5</v>
      </c>
      <c r="G44" s="20">
        <v>0.3</v>
      </c>
      <c r="H44" s="41"/>
      <c r="I44" s="21">
        <f t="shared" ref="I44:I52" si="13">IF(H44&lt;=G44,(G44-H44)/G44*100,"")</f>
        <v>100</v>
      </c>
      <c r="J44" s="45">
        <f t="shared" ref="J44:J52" si="14">E44*G44</f>
        <v>150</v>
      </c>
      <c r="K44" s="22">
        <f t="shared" ref="K44:K52" si="15">IF(H44&gt;G44,"Errore",E44*H44)</f>
        <v>0</v>
      </c>
    </row>
    <row r="45" spans="1:11" s="7" customFormat="1" ht="30" customHeight="1" x14ac:dyDescent="0.25">
      <c r="A45" s="14">
        <v>44</v>
      </c>
      <c r="B45" s="2" t="s">
        <v>33</v>
      </c>
      <c r="C45" s="33"/>
      <c r="D45" s="33"/>
      <c r="E45" s="19">
        <v>150</v>
      </c>
      <c r="F45" s="19" t="s">
        <v>5</v>
      </c>
      <c r="G45" s="20">
        <v>0.45</v>
      </c>
      <c r="H45" s="41"/>
      <c r="I45" s="21">
        <f t="shared" si="13"/>
        <v>100</v>
      </c>
      <c r="J45" s="45">
        <f t="shared" si="14"/>
        <v>67.5</v>
      </c>
      <c r="K45" s="22">
        <f t="shared" si="15"/>
        <v>0</v>
      </c>
    </row>
    <row r="46" spans="1:11" s="7" customFormat="1" ht="30" customHeight="1" x14ac:dyDescent="0.25">
      <c r="A46" s="14">
        <v>45</v>
      </c>
      <c r="B46" s="2" t="s">
        <v>83</v>
      </c>
      <c r="C46" s="35"/>
      <c r="D46" s="33"/>
      <c r="E46" s="23">
        <v>800</v>
      </c>
      <c r="F46" s="19" t="s">
        <v>5</v>
      </c>
      <c r="G46" s="20">
        <v>0.5</v>
      </c>
      <c r="H46" s="41"/>
      <c r="I46" s="21">
        <f t="shared" si="13"/>
        <v>100</v>
      </c>
      <c r="J46" s="45">
        <f t="shared" si="14"/>
        <v>400</v>
      </c>
      <c r="K46" s="22">
        <f t="shared" si="15"/>
        <v>0</v>
      </c>
    </row>
    <row r="47" spans="1:11" s="7" customFormat="1" x14ac:dyDescent="0.25">
      <c r="A47" s="14">
        <v>46</v>
      </c>
      <c r="B47" s="2" t="s">
        <v>74</v>
      </c>
      <c r="C47" s="35"/>
      <c r="D47" s="33"/>
      <c r="E47" s="23">
        <v>250</v>
      </c>
      <c r="F47" s="19" t="s">
        <v>5</v>
      </c>
      <c r="G47" s="20">
        <v>0.5</v>
      </c>
      <c r="H47" s="41"/>
      <c r="I47" s="21">
        <f t="shared" si="13"/>
        <v>100</v>
      </c>
      <c r="J47" s="45">
        <f t="shared" si="14"/>
        <v>125</v>
      </c>
      <c r="K47" s="22">
        <f t="shared" si="15"/>
        <v>0</v>
      </c>
    </row>
    <row r="48" spans="1:11" s="7" customFormat="1" ht="30" customHeight="1" x14ac:dyDescent="0.25">
      <c r="A48" s="14">
        <v>47</v>
      </c>
      <c r="B48" s="2" t="s">
        <v>65</v>
      </c>
      <c r="C48" s="35"/>
      <c r="D48" s="33"/>
      <c r="E48" s="23">
        <v>50</v>
      </c>
      <c r="F48" s="19" t="s">
        <v>5</v>
      </c>
      <c r="G48" s="20">
        <v>0.2</v>
      </c>
      <c r="H48" s="41"/>
      <c r="I48" s="21">
        <f t="shared" si="13"/>
        <v>100</v>
      </c>
      <c r="J48" s="45">
        <f t="shared" si="14"/>
        <v>10</v>
      </c>
      <c r="K48" s="22">
        <f t="shared" si="15"/>
        <v>0</v>
      </c>
    </row>
    <row r="49" spans="1:11" s="7" customFormat="1" ht="30" customHeight="1" x14ac:dyDescent="0.25">
      <c r="A49" s="14">
        <v>48</v>
      </c>
      <c r="B49" s="2" t="s">
        <v>66</v>
      </c>
      <c r="C49" s="35"/>
      <c r="D49" s="33"/>
      <c r="E49" s="23">
        <v>50</v>
      </c>
      <c r="F49" s="19" t="s">
        <v>3</v>
      </c>
      <c r="G49" s="20">
        <v>5</v>
      </c>
      <c r="H49" s="41"/>
      <c r="I49" s="21">
        <f t="shared" si="13"/>
        <v>100</v>
      </c>
      <c r="J49" s="45">
        <f t="shared" si="14"/>
        <v>250</v>
      </c>
      <c r="K49" s="22">
        <f t="shared" si="15"/>
        <v>0</v>
      </c>
    </row>
    <row r="50" spans="1:11" s="7" customFormat="1" ht="30" customHeight="1" x14ac:dyDescent="0.25">
      <c r="A50" s="14">
        <v>49</v>
      </c>
      <c r="B50" s="2" t="s">
        <v>67</v>
      </c>
      <c r="C50" s="35"/>
      <c r="D50" s="33"/>
      <c r="E50" s="23">
        <v>20</v>
      </c>
      <c r="F50" s="19" t="s">
        <v>3</v>
      </c>
      <c r="G50" s="20">
        <v>2.5</v>
      </c>
      <c r="H50" s="41"/>
      <c r="I50" s="21">
        <f t="shared" si="13"/>
        <v>100</v>
      </c>
      <c r="J50" s="45">
        <f t="shared" si="14"/>
        <v>50</v>
      </c>
      <c r="K50" s="22">
        <f t="shared" si="15"/>
        <v>0</v>
      </c>
    </row>
    <row r="51" spans="1:11" s="7" customFormat="1" ht="30" customHeight="1" x14ac:dyDescent="0.25">
      <c r="A51" s="14">
        <v>50</v>
      </c>
      <c r="B51" s="2" t="s">
        <v>68</v>
      </c>
      <c r="C51" s="35"/>
      <c r="D51" s="33"/>
      <c r="E51" s="23">
        <v>20</v>
      </c>
      <c r="F51" s="19" t="s">
        <v>3</v>
      </c>
      <c r="G51" s="20">
        <v>2.5</v>
      </c>
      <c r="H51" s="41"/>
      <c r="I51" s="21">
        <f t="shared" si="13"/>
        <v>100</v>
      </c>
      <c r="J51" s="45">
        <f t="shared" si="14"/>
        <v>50</v>
      </c>
      <c r="K51" s="22">
        <f t="shared" si="15"/>
        <v>0</v>
      </c>
    </row>
    <row r="52" spans="1:11" s="7" customFormat="1" ht="46.5" customHeight="1" x14ac:dyDescent="0.25">
      <c r="A52" s="14">
        <v>51</v>
      </c>
      <c r="B52" s="24" t="s">
        <v>76</v>
      </c>
      <c r="C52" s="36" t="s">
        <v>71</v>
      </c>
      <c r="D52" s="33"/>
      <c r="E52" s="23">
        <v>2000</v>
      </c>
      <c r="F52" s="19" t="s">
        <v>5</v>
      </c>
      <c r="G52" s="20">
        <v>0.15</v>
      </c>
      <c r="H52" s="41"/>
      <c r="I52" s="21">
        <f t="shared" si="13"/>
        <v>100</v>
      </c>
      <c r="J52" s="45">
        <f t="shared" si="14"/>
        <v>300</v>
      </c>
      <c r="K52" s="22">
        <f t="shared" si="15"/>
        <v>0</v>
      </c>
    </row>
    <row r="53" spans="1:11" s="7" customFormat="1" ht="46.5" customHeight="1" x14ac:dyDescent="0.25">
      <c r="A53" s="14">
        <v>52</v>
      </c>
      <c r="B53" s="24" t="s">
        <v>76</v>
      </c>
      <c r="C53" s="35"/>
      <c r="D53" s="33"/>
      <c r="E53" s="25"/>
      <c r="F53" s="19" t="s">
        <v>5</v>
      </c>
      <c r="G53" s="16"/>
      <c r="H53" s="41"/>
      <c r="I53" s="17"/>
      <c r="J53" s="44"/>
      <c r="K53" s="18"/>
    </row>
    <row r="54" spans="1:11" s="7" customFormat="1" ht="46.5" customHeight="1" x14ac:dyDescent="0.25">
      <c r="A54" s="14">
        <v>53</v>
      </c>
      <c r="B54" s="24" t="s">
        <v>40</v>
      </c>
      <c r="C54" s="35"/>
      <c r="D54" s="33"/>
      <c r="E54" s="23">
        <v>50</v>
      </c>
      <c r="F54" s="19" t="s">
        <v>5</v>
      </c>
      <c r="G54" s="20">
        <v>3.5</v>
      </c>
      <c r="H54" s="41"/>
      <c r="I54" s="21">
        <f t="shared" ref="I54:I60" si="16">IF(H54&lt;=G54,(G54-H54)/G54*100,"")</f>
        <v>100</v>
      </c>
      <c r="J54" s="45">
        <f t="shared" ref="J54:J60" si="17">E54*G54</f>
        <v>175</v>
      </c>
      <c r="K54" s="22">
        <f t="shared" ref="K54:K60" si="18">IF(H54&gt;G54,"Errore",E54*H54)</f>
        <v>0</v>
      </c>
    </row>
    <row r="55" spans="1:11" s="7" customFormat="1" ht="30" customHeight="1" x14ac:dyDescent="0.25">
      <c r="A55" s="14">
        <v>54</v>
      </c>
      <c r="B55" s="2" t="s">
        <v>72</v>
      </c>
      <c r="C55" s="35"/>
      <c r="D55" s="33"/>
      <c r="E55" s="23">
        <v>50</v>
      </c>
      <c r="F55" s="19" t="s">
        <v>3</v>
      </c>
      <c r="G55" s="20">
        <v>5</v>
      </c>
      <c r="H55" s="41"/>
      <c r="I55" s="21">
        <f t="shared" si="16"/>
        <v>100</v>
      </c>
      <c r="J55" s="45">
        <f t="shared" si="17"/>
        <v>250</v>
      </c>
      <c r="K55" s="22">
        <f t="shared" si="18"/>
        <v>0</v>
      </c>
    </row>
    <row r="56" spans="1:11" s="7" customFormat="1" ht="30" customHeight="1" x14ac:dyDescent="0.25">
      <c r="A56" s="14">
        <v>55</v>
      </c>
      <c r="B56" s="2" t="s">
        <v>41</v>
      </c>
      <c r="C56" s="36" t="s">
        <v>73</v>
      </c>
      <c r="D56" s="33"/>
      <c r="E56" s="1">
        <v>20</v>
      </c>
      <c r="F56" s="19" t="s">
        <v>5</v>
      </c>
      <c r="G56" s="20">
        <v>12</v>
      </c>
      <c r="H56" s="41"/>
      <c r="I56" s="21">
        <f t="shared" si="16"/>
        <v>100</v>
      </c>
      <c r="J56" s="45">
        <f t="shared" si="17"/>
        <v>240</v>
      </c>
      <c r="K56" s="22">
        <f t="shared" si="18"/>
        <v>0</v>
      </c>
    </row>
    <row r="57" spans="1:11" s="7" customFormat="1" ht="31.5" x14ac:dyDescent="0.25">
      <c r="A57" s="14">
        <v>56</v>
      </c>
      <c r="B57" s="2" t="s">
        <v>78</v>
      </c>
      <c r="C57" s="33"/>
      <c r="D57" s="33"/>
      <c r="E57" s="23">
        <v>10</v>
      </c>
      <c r="F57" s="19" t="s">
        <v>5</v>
      </c>
      <c r="G57" s="20">
        <v>5</v>
      </c>
      <c r="H57" s="41"/>
      <c r="I57" s="21">
        <f t="shared" si="16"/>
        <v>100</v>
      </c>
      <c r="J57" s="45">
        <f t="shared" si="17"/>
        <v>50</v>
      </c>
      <c r="K57" s="22">
        <f t="shared" si="18"/>
        <v>0</v>
      </c>
    </row>
    <row r="58" spans="1:11" s="7" customFormat="1" x14ac:dyDescent="0.25">
      <c r="A58" s="14">
        <v>57</v>
      </c>
      <c r="B58" s="2" t="s">
        <v>69</v>
      </c>
      <c r="C58" s="35"/>
      <c r="D58" s="33"/>
      <c r="E58" s="23">
        <v>200</v>
      </c>
      <c r="F58" s="19" t="s">
        <v>3</v>
      </c>
      <c r="G58" s="20">
        <v>0.3</v>
      </c>
      <c r="H58" s="41"/>
      <c r="I58" s="21">
        <f t="shared" si="16"/>
        <v>100</v>
      </c>
      <c r="J58" s="45">
        <f t="shared" si="17"/>
        <v>60</v>
      </c>
      <c r="K58" s="22">
        <f t="shared" si="18"/>
        <v>0</v>
      </c>
    </row>
    <row r="59" spans="1:11" s="7" customFormat="1" x14ac:dyDescent="0.25">
      <c r="A59" s="14">
        <v>58</v>
      </c>
      <c r="B59" s="2" t="s">
        <v>70</v>
      </c>
      <c r="C59" s="35"/>
      <c r="D59" s="33"/>
      <c r="E59" s="23">
        <v>200</v>
      </c>
      <c r="F59" s="19" t="s">
        <v>3</v>
      </c>
      <c r="G59" s="20">
        <v>0.6</v>
      </c>
      <c r="H59" s="41"/>
      <c r="I59" s="21">
        <f t="shared" si="16"/>
        <v>100</v>
      </c>
      <c r="J59" s="45">
        <f t="shared" si="17"/>
        <v>120</v>
      </c>
      <c r="K59" s="22">
        <f t="shared" si="18"/>
        <v>0</v>
      </c>
    </row>
    <row r="60" spans="1:11" s="7" customFormat="1" x14ac:dyDescent="0.25">
      <c r="A60" s="14">
        <v>59</v>
      </c>
      <c r="B60" s="2" t="s">
        <v>42</v>
      </c>
      <c r="C60" s="37" t="s">
        <v>80</v>
      </c>
      <c r="D60" s="33"/>
      <c r="E60" s="1">
        <v>50</v>
      </c>
      <c r="F60" s="19" t="s">
        <v>5</v>
      </c>
      <c r="G60" s="20">
        <v>4</v>
      </c>
      <c r="H60" s="41"/>
      <c r="I60" s="21">
        <f t="shared" si="16"/>
        <v>100</v>
      </c>
      <c r="J60" s="45">
        <f t="shared" si="17"/>
        <v>200</v>
      </c>
      <c r="K60" s="22">
        <f t="shared" si="18"/>
        <v>0</v>
      </c>
    </row>
    <row r="61" spans="1:11" s="7" customFormat="1" ht="31.5" x14ac:dyDescent="0.25">
      <c r="A61" s="14">
        <v>60</v>
      </c>
      <c r="B61" s="2" t="s">
        <v>79</v>
      </c>
      <c r="C61" s="35"/>
      <c r="D61" s="33"/>
      <c r="E61" s="3"/>
      <c r="F61" s="19" t="s">
        <v>5</v>
      </c>
      <c r="G61" s="16"/>
      <c r="H61" s="41"/>
      <c r="I61" s="17"/>
      <c r="J61" s="44"/>
      <c r="K61" s="18"/>
    </row>
    <row r="62" spans="1:11" s="7" customFormat="1" x14ac:dyDescent="0.25">
      <c r="A62" s="14">
        <v>61</v>
      </c>
      <c r="B62" s="2" t="s">
        <v>43</v>
      </c>
      <c r="C62" s="36" t="s">
        <v>80</v>
      </c>
      <c r="D62" s="33"/>
      <c r="E62" s="1">
        <v>200</v>
      </c>
      <c r="F62" s="19" t="s">
        <v>5</v>
      </c>
      <c r="G62" s="20">
        <v>4.5</v>
      </c>
      <c r="H62" s="41"/>
      <c r="I62" s="21">
        <f>IF(H62&lt;=G62,(G62-H62)/G62*100,"")</f>
        <v>100</v>
      </c>
      <c r="J62" s="45">
        <f>E62*G62</f>
        <v>900</v>
      </c>
      <c r="K62" s="22">
        <f>IF(H62&gt;G62,"Errore",E62*H62)</f>
        <v>0</v>
      </c>
    </row>
    <row r="63" spans="1:11" s="7" customFormat="1" ht="31.5" x14ac:dyDescent="0.25">
      <c r="A63" s="14">
        <v>62</v>
      </c>
      <c r="B63" s="2" t="s">
        <v>81</v>
      </c>
      <c r="C63" s="35"/>
      <c r="D63" s="33"/>
      <c r="E63" s="3"/>
      <c r="F63" s="19" t="s">
        <v>5</v>
      </c>
      <c r="G63" s="16"/>
      <c r="H63" s="41"/>
      <c r="I63" s="17"/>
      <c r="J63" s="44"/>
      <c r="K63" s="18"/>
    </row>
    <row r="64" spans="1:11" s="7" customFormat="1" ht="31.5" x14ac:dyDescent="0.25">
      <c r="A64" s="14">
        <v>63</v>
      </c>
      <c r="B64" s="2" t="s">
        <v>44</v>
      </c>
      <c r="C64" s="36" t="s">
        <v>80</v>
      </c>
      <c r="D64" s="33"/>
      <c r="E64" s="1">
        <v>50</v>
      </c>
      <c r="F64" s="19" t="s">
        <v>5</v>
      </c>
      <c r="G64" s="20">
        <v>5</v>
      </c>
      <c r="H64" s="41"/>
      <c r="I64" s="21">
        <f>IF(H64&lt;=G64,(G64-H64)/G64*100,"")</f>
        <v>100</v>
      </c>
      <c r="J64" s="45">
        <f>E64*G64</f>
        <v>250</v>
      </c>
      <c r="K64" s="22">
        <f>IF(H64&gt;G64,"Errore",E64*H64)</f>
        <v>0</v>
      </c>
    </row>
    <row r="65" spans="1:11" s="7" customFormat="1" ht="31.5" x14ac:dyDescent="0.25">
      <c r="A65" s="14">
        <v>64</v>
      </c>
      <c r="B65" s="2" t="s">
        <v>82</v>
      </c>
      <c r="C65" s="35"/>
      <c r="D65" s="33"/>
      <c r="E65" s="3"/>
      <c r="F65" s="19" t="s">
        <v>5</v>
      </c>
      <c r="G65" s="16"/>
      <c r="H65" s="41"/>
      <c r="I65" s="17"/>
      <c r="J65" s="44"/>
      <c r="K65" s="18"/>
    </row>
    <row r="66" spans="1:11" s="7" customFormat="1" ht="31.5" x14ac:dyDescent="0.25">
      <c r="A66" s="14">
        <v>65</v>
      </c>
      <c r="B66" s="2" t="s">
        <v>84</v>
      </c>
      <c r="C66" s="38"/>
      <c r="D66" s="33"/>
      <c r="E66" s="26">
        <v>10</v>
      </c>
      <c r="F66" s="19" t="s">
        <v>5</v>
      </c>
      <c r="G66" s="20">
        <v>70</v>
      </c>
      <c r="H66" s="41"/>
      <c r="I66" s="21">
        <f t="shared" ref="I66:I68" si="19">IF(H66&lt;=G66,(G66-H66)/G66*100,"")</f>
        <v>100</v>
      </c>
      <c r="J66" s="45">
        <f>E66*G66</f>
        <v>700</v>
      </c>
      <c r="K66" s="22">
        <f t="shared" ref="K66:K68" si="20">IF(H66&gt;G66,"Errore",E66*H66)</f>
        <v>0</v>
      </c>
    </row>
    <row r="67" spans="1:11" s="7" customFormat="1" ht="31.5" x14ac:dyDescent="0.25">
      <c r="A67" s="14">
        <v>66</v>
      </c>
      <c r="B67" s="30" t="s">
        <v>94</v>
      </c>
      <c r="C67" s="35"/>
      <c r="D67" s="33"/>
      <c r="E67" s="23">
        <v>2</v>
      </c>
      <c r="F67" s="19" t="s">
        <v>3</v>
      </c>
      <c r="G67" s="20">
        <v>11.5</v>
      </c>
      <c r="H67" s="41"/>
      <c r="I67" s="21">
        <f t="shared" si="19"/>
        <v>100</v>
      </c>
      <c r="J67" s="45">
        <f>E67*G67</f>
        <v>23</v>
      </c>
      <c r="K67" s="22">
        <f t="shared" si="20"/>
        <v>0</v>
      </c>
    </row>
    <row r="68" spans="1:11" s="7" customFormat="1" x14ac:dyDescent="0.25">
      <c r="A68" s="14">
        <v>67</v>
      </c>
      <c r="B68" s="31" t="s">
        <v>85</v>
      </c>
      <c r="C68" s="35"/>
      <c r="D68" s="33"/>
      <c r="E68" s="23">
        <v>10</v>
      </c>
      <c r="F68" s="19" t="s">
        <v>5</v>
      </c>
      <c r="G68" s="20">
        <v>21</v>
      </c>
      <c r="H68" s="41"/>
      <c r="I68" s="21">
        <f t="shared" si="19"/>
        <v>100</v>
      </c>
      <c r="J68" s="45">
        <f>E68*G68</f>
        <v>210</v>
      </c>
      <c r="K68" s="22">
        <f t="shared" si="20"/>
        <v>0</v>
      </c>
    </row>
    <row r="70" spans="1:11" ht="50.25" customHeight="1" x14ac:dyDescent="0.25">
      <c r="I70" s="46" t="s">
        <v>93</v>
      </c>
      <c r="J70" s="46"/>
      <c r="K70" s="4">
        <f>SUM(J2:J68)</f>
        <v>38999.199999999997</v>
      </c>
    </row>
    <row r="72" spans="1:11" ht="78" customHeight="1" x14ac:dyDescent="0.25">
      <c r="I72" s="46" t="s">
        <v>91</v>
      </c>
      <c r="J72" s="46"/>
      <c r="K72" s="42" t="str">
        <f>IF(COUNT($H$2:$H$68)=67,IF(COUNTIF(K2:K68,"Errore")&gt;0,"Errore",IF(SUM(K2:K68)&gt;K70,"Importo superiore a base d'asta",SUM(K2:K68))),"Ci sono celle relative alla colonna prezzo offerto da compilare")</f>
        <v>Ci sono celle relative alla colonna prezzo offerto da compilare</v>
      </c>
    </row>
    <row r="74" spans="1:11" ht="64.5" customHeight="1" x14ac:dyDescent="0.25">
      <c r="I74" s="46" t="s">
        <v>92</v>
      </c>
      <c r="J74" s="46"/>
      <c r="K74" s="29" t="str">
        <f>IF(COUNT($H$2:$H$68)=67,IF(ISNUMBER(K72),(K70-K72)/K70,""),"Ci sono celle relative alla colonna prezzo offerto da compilare")</f>
        <v>Ci sono celle relative alla colonna prezzo offerto da compilare</v>
      </c>
    </row>
  </sheetData>
  <sheetProtection password="CE28" sheet="1" objects="1" scenarios="1"/>
  <mergeCells count="3">
    <mergeCell ref="I70:J70"/>
    <mergeCell ref="I72:J72"/>
    <mergeCell ref="I74:J74"/>
  </mergeCells>
  <dataValidations count="1">
    <dataValidation type="custom" allowBlank="1" showInputMessage="1" showErrorMessage="1" error="Non è possibile inserire più di quattro cifre decimali" sqref="H2:H68">
      <formula1>(LEN(H2)-LEN(INT(H2)))&lt;=5</formula1>
    </dataValidation>
  </dataValidations>
  <pageMargins left="0.70866141732283472" right="0.70866141732283472" top="0.74803149606299213" bottom="0.74803149606299213" header="0.31496062992125984" footer="0.31496062992125984"/>
  <pageSetup paperSize="284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Dettaglio tecnico economico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enrico.morrone</dc:creator>
  <cp:lastModifiedBy>Sonia Faedda</cp:lastModifiedBy>
  <cp:lastPrinted>2016-01-07T12:07:54Z</cp:lastPrinted>
  <dcterms:created xsi:type="dcterms:W3CDTF">2014-03-27T10:54:27Z</dcterms:created>
  <dcterms:modified xsi:type="dcterms:W3CDTF">2018-09-03T09:27:25Z</dcterms:modified>
</cp:coreProperties>
</file>